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  <c r="E29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D30" i="1" s="1"/>
  <c r="E20" i="1" l="1"/>
  <c r="E30" i="1" s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<sst xmlns="http://schemas.openxmlformats.org/spreadsheetml/2006/main" count="40" uniqueCount="34">
  <si>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</si>
  <si>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</si>
  <si>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</si>
  <si>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</si>
  <si>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</si>
  <si>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</si>
  <si>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</si>
  <si>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</si>
  <si>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</si>
  <si>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</si>
  <si>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</si>
  <si>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</si>
  <si>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</si>
  <si>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</si>
  <si>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</si>
  <si>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</si>
  <si>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</si>
  <si>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</si>
  <si>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</si>
  <si>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</si>
  <si>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</si>
  <si>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</si>
  <si>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</si>
  <si>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</si>
  <si>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</si>
  <si>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</si>
  <si>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</si>
  <si>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</si>
  <si>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</si>
  <si>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расположенного по адресу: гп. Игрим, ул. Промышленная, 1</t>
  </si>
  <si>
    <t>(М.П подпись Ф.И.О.)</t>
  </si>
  <si>
    <t>И.о глав городского поселения Игрим</t>
  </si>
  <si>
    <t>____________________ С.А. Храмиков</t>
  </si>
  <si>
    <t>" 30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</si>
</sst>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1" t="s">
        <v>0</v>
      </c>
      <c r="D2" s="31"/>
      <c r="E2" s="31"/>
    </row>
    <row r="3" spans="1:5" x14ac:dyDescent="0.2">
      <c r="C3" s="32" t="s">
        <v>31</v>
      </c>
      <c r="D3" s="33"/>
      <c r="E3" s="33"/>
    </row>
    <row r="4" spans="1:5" ht="9" customHeight="1" x14ac:dyDescent="0.2">
      <c r="C4" s="34" t="s">
        <v>1</v>
      </c>
      <c r="D4" s="33"/>
      <c r="E4" s="33"/>
    </row>
    <row r="5" spans="1:5" ht="18.75" customHeight="1" x14ac:dyDescent="0.2">
      <c r="C5" s="33" t="s">
        <v>32</v>
      </c>
      <c r="D5" s="33"/>
      <c r="E5" s="33"/>
    </row>
    <row r="6" spans="1:5" ht="9.75" customHeight="1" x14ac:dyDescent="0.2">
      <c r="C6" s="34" t="s">
        <v>30</v>
      </c>
      <c r="D6" s="33"/>
      <c r="E6" s="33"/>
    </row>
    <row r="7" spans="1:5" x14ac:dyDescent="0.2">
      <c r="C7" s="30" t="s">
        <v>26</v>
      </c>
      <c r="D7" s="30"/>
      <c r="E7" s="30"/>
    </row>
    <row r="8" spans="1:5" x14ac:dyDescent="0.2">
      <c r="C8" s="32" t="s">
        <v>3</v>
      </c>
      <c r="D8" s="32"/>
      <c r="E8" s="32"/>
    </row>
    <row r="9" spans="1:5" x14ac:dyDescent="0.2">
      <c r="C9" s="32" t="s">
        <v>2</v>
      </c>
      <c r="D9" s="32"/>
      <c r="E9" s="32"/>
    </row>
    <row r="10" spans="1:5" ht="9.75" customHeight="1" x14ac:dyDescent="0.2">
      <c r="C10" s="34" t="s">
        <v>4</v>
      </c>
      <c r="D10" s="33"/>
      <c r="E10" s="33"/>
    </row>
    <row r="11" spans="1:5" x14ac:dyDescent="0.2">
      <c r="C11" s="33" t="s">
        <v>33</v>
      </c>
      <c r="D11" s="33"/>
      <c r="E11" s="33"/>
    </row>
    <row r="12" spans="1:5" ht="9.75" customHeight="1" x14ac:dyDescent="0.2">
      <c r="C12" s="34" t="s">
        <v>5</v>
      </c>
      <c r="D12" s="33"/>
      <c r="E12" s="33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29</v>
      </c>
      <c r="B16" s="35"/>
      <c r="C16" s="35"/>
      <c r="D16" s="35"/>
      <c r="E16" s="35"/>
    </row>
    <row r="17" spans="1:5" ht="9.75" customHeight="1" thickBot="1" x14ac:dyDescent="0.25"/>
    <row r="18" spans="1:5" ht="73.5" customHeight="1" thickBot="1" x14ac:dyDescent="0.25">
      <c r="A18" s="20" t="s">
        <v>9</v>
      </c>
      <c r="B18" s="21" t="s">
        <v>10</v>
      </c>
      <c r="C18" s="22" t="s">
        <v>11</v>
      </c>
      <c r="D18" s="22" t="s">
        <v>12</v>
      </c>
      <c r="E18" s="23" t="s">
        <v>23</v>
      </c>
    </row>
    <row r="19" spans="1:5" ht="13.5" customHeight="1" thickBot="1" x14ac:dyDescent="0.25">
      <c r="A19" s="36" t="s">
        <v>13</v>
      </c>
      <c r="B19" s="37"/>
      <c r="C19" s="37"/>
      <c r="D19" s="37"/>
      <c r="E19" s="38"/>
    </row>
    <row r="20" spans="1:5" ht="48" x14ac:dyDescent="0.2">
      <c r="A20" s="15">
        <v>1</v>
      </c>
      <c r="B20" s="16" t="s">
        <v>16</v>
      </c>
      <c r="C20" s="17" t="s">
        <v>25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25</v>
      </c>
      <c r="D21" s="4">
        <f>37.46/1.18*1.2</f>
        <v>38.094915254237286</v>
      </c>
      <c r="E21" s="6">
        <f t="shared" ref="E21:E23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25</v>
      </c>
      <c r="D22" s="4">
        <f>22.49/1.18*1.2</f>
        <v>22.871186440677963</v>
      </c>
      <c r="E22" s="6">
        <f t="shared" si="0"/>
        <v>1.9059322033898303</v>
      </c>
    </row>
    <row r="23" spans="1:5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38.857627118644068</v>
      </c>
      <c r="E23" s="6">
        <f t="shared" si="0"/>
        <v>3.2381355932203388</v>
      </c>
    </row>
    <row r="24" spans="1:5" ht="27.75" customHeight="1" thickBot="1" x14ac:dyDescent="0.25">
      <c r="A24" s="39" t="s">
        <v>28</v>
      </c>
      <c r="B24" s="40"/>
      <c r="C24" s="40"/>
      <c r="D24" s="24"/>
      <c r="E24" s="25"/>
    </row>
    <row r="25" spans="1:5" ht="48" x14ac:dyDescent="0.2">
      <c r="A25" s="5">
        <v>5</v>
      </c>
      <c r="B25" s="2" t="s">
        <v>27</v>
      </c>
      <c r="C25" s="3" t="s">
        <v>25</v>
      </c>
      <c r="D25" s="4">
        <f>33.19/1.18*1.2</f>
        <v>33.752542372881351</v>
      </c>
      <c r="E25" s="6">
        <f t="shared" ref="E25:E27" si="1">D25/12</f>
        <v>2.8127118644067792</v>
      </c>
    </row>
    <row r="26" spans="1:5" ht="24" x14ac:dyDescent="0.2">
      <c r="A26" s="5">
        <v>6</v>
      </c>
      <c r="B26" s="2" t="s">
        <v>20</v>
      </c>
      <c r="C26" s="3" t="s">
        <v>25</v>
      </c>
      <c r="D26" s="4">
        <f>38.03/1.18*1.2</f>
        <v>38.674576271186439</v>
      </c>
      <c r="E26" s="6">
        <f t="shared" si="1"/>
        <v>3.2228813559322034</v>
      </c>
    </row>
    <row r="27" spans="1:5" ht="36.75" thickBot="1" x14ac:dyDescent="0.25">
      <c r="A27" s="7">
        <v>7</v>
      </c>
      <c r="B27" s="8" t="s">
        <v>21</v>
      </c>
      <c r="C27" s="9" t="s">
        <v>25</v>
      </c>
      <c r="D27" s="10">
        <f>27.17/1.18*1.2</f>
        <v>27.630508474576271</v>
      </c>
      <c r="E27" s="11">
        <f t="shared" si="1"/>
        <v>2.3025423728813559</v>
      </c>
    </row>
    <row r="28" spans="1:5" ht="13.5" customHeight="1" thickBot="1" x14ac:dyDescent="0.25">
      <c r="A28" s="36" t="s">
        <v>14</v>
      </c>
      <c r="B28" s="37"/>
      <c r="C28" s="37"/>
      <c r="D28" s="26"/>
      <c r="E28" s="27"/>
    </row>
    <row r="29" spans="1:5" ht="36.75" thickBot="1" x14ac:dyDescent="0.25">
      <c r="A29" s="15">
        <v>8</v>
      </c>
      <c r="B29" s="8" t="s">
        <v>22</v>
      </c>
      <c r="C29" s="9" t="s">
        <v>24</v>
      </c>
      <c r="D29" s="10">
        <f>30.26/1.18*1.2</f>
        <v>30.772881355932206</v>
      </c>
      <c r="E29" s="11">
        <f t="shared" ref="E29" si="2">D29/12</f>
        <v>2.564406779661017</v>
      </c>
    </row>
    <row r="30" spans="1:5" ht="13.5" thickBot="1" x14ac:dyDescent="0.25">
      <c r="A30" s="12"/>
      <c r="B30" s="13" t="s">
        <v>15</v>
      </c>
      <c r="C30" s="14"/>
      <c r="D30" s="28">
        <f>SUM(D20:D29)</f>
        <v>256.75932203389829</v>
      </c>
      <c r="E30" s="29">
        <f>SUM(E20:E29)</f>
        <v>21.396610169491524</v>
      </c>
    </row>
  </sheetData>
  <mergeCells count="18">
    <mergeCell ref="A24:C24"/>
    <mergeCell ref="A28:C28"/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2014-02-12T11:20:39Z</cp:lastPrinted>
  <dcterms:created xsi:type="dcterms:W3CDTF">2014-02-10T09:11:13Z</dcterms:created>
  <dcterms:modified xsi:type="dcterms:W3CDTF">2020-07-30T07:05:58Z</dcterms:modified>
</cp:coreProperties>
</file>